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48" i="10" l="1"/>
  <c r="E47" i="10" s="1"/>
  <c r="E41" i="10"/>
  <c r="E38" i="10"/>
  <c r="E33" i="10"/>
  <c r="E27" i="10"/>
  <c r="E20" i="10"/>
  <c r="E16" i="10"/>
  <c r="E13" i="10"/>
  <c r="E12" i="10" s="1"/>
  <c r="E19" i="10" l="1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C12" i="10"/>
  <c r="E55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<sst xmlns="http://schemas.openxmlformats.org/spreadsheetml/2006/main" count="81" uniqueCount="78">
  <si>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</si>
  <si>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</si>
  <si>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</si>
  <si>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</si>
  <si>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</si>
  <si>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</si>
  <si>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</si>
  <si>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</si>
  <si>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</si>
  <si>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</si>
  <si>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</si>
  <si>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</si>
  <si>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</si>
  <si>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</si>
  <si>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</si>
  <si>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</si>
  <si>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</si>
  <si>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</si>
  <si>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</si>
  <si>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</si>
  <si>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</si>
  <si>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</si>
  <si>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</si>
  <si>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</si>
  <si>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</si>
  <si>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</si>
  <si>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</si>
  <si>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</si>
  <si>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</si>
  <si>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</si>
  <si>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 NGUYỄN THỊ NHUNG</t>
  </si>
  <si>
    <t xml:space="preserve">           Đơn vị: Phòng Công tác Chính trị - Học sinh Sinh viên</t>
  </si>
  <si>
    <t xml:space="preserve">           Trình độ chuyên môn: Cử nhân Khoa học Thư viện</t>
  </si>
  <si>
    <t>Chứng chỉ Sơ cấp</t>
  </si>
  <si>
    <t>Chứng chỉ A Tin học</t>
  </si>
  <si>
    <t>Chứng chỉ chuyên viên</t>
  </si>
  <si>
    <t>Báo cáo công việc, báo cáo công tác chủ nhiệm hàng tháng, học kỳ gửi Trưởng đơn vị</t>
  </si>
  <si>
    <t>Nguyễn Thị Nhung</t>
  </si>
  <si>
    <t>Lê Xuân Thiện</t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</si>
  <si>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</si>
  <si>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</si>
  <si>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</si>
  <si>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</si>
  <si>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</si>
  <si>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</si>
  <si>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</si>
  <si>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</si>
  <si>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</si>
  <si>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</si>
  <si>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</si>
  <si>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</si>
  <si>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</si>
  <si>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</si>
  <si>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</si>
  <si>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</si>
  <si>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</si>
  <si>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</si>
  <si>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</si>
  <si>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</si>
  <si>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</si>
  <si>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</si>
  <si>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</si>
  <si>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</si>
  <si>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</si>
  <si>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</si>
  <si>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đại học</t>
  </si>
  <si>
    <t>Chứng chỉ B anh văn</t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</si>
  <si>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</si>
  <si>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THANH TRA GIÁO DỤC- CÔNG TÁC SINH VIÊN</t>
    </r>
  </si>
  <si>
    <t xml:space="preserve">           Nhiệm vụ được phân công:   Nhân viên</t>
  </si>
  <si>
    <t>Tham gia tất cả các hoạt động phong trào đoàn thể do trường phát động</t>
  </si>
  <si>
    <t>Đóng góp tất cả các hoạt động do đoàn thể nhà trường phát động</t>
  </si>
  <si>
    <t>Tp.HCM, ngày  tháng   năm 2020</t>
  </si>
  <si>
    <t>Tp.HCM, ngày 20 tháng  5  năm 2020</t>
  </si>
  <si>
    <t>Đạt LĐTT năm học 2019-2020</t>
  </si>
  <si>
    <t xml:space="preserve">           Chức danh nghề nghiệp (CDNN): D.01 (Bậc 3)</t>
  </si>
  <si>
    <t xml:space="preserve">Lịch công việc cá nhân trên Egov </t>
  </si>
  <si>
    <t>SKKN Năm học 2019-2020 đạt 83.5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</si>
</sst>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3" borderId="0" xfId="0" applyFont="1" applyFill="1"/>
    <xf numFmtId="0" fontId="7" fillId="3" borderId="0" xfId="0" quotePrefix="1" applyFont="1" applyFill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3" fillId="3" borderId="1" xfId="0" applyFont="1" applyFill="1" applyBorder="1" applyAlignment="1">
      <alignment horizontal="justify" vertical="center" wrapText="1"/>
    </xf>
    <xf numFmtId="0" fontId="1" fillId="3" borderId="0" xfId="0" applyFont="1" applyFill="1"/>
    <xf numFmtId="0" fontId="16" fillId="3" borderId="0" xfId="0" quotePrefix="1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3" borderId="0" xfId="0" applyFont="1" applyFill="1"/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1" zoomScale="80" zoomScaleNormal="80" workbookViewId="0">
      <selection activeCell="D54" sqref="D54"/>
    </sheetView>
  </sheetViews>
  <sheetFormatPr defaultRowHeight="16.5" x14ac:dyDescent="0.25"/>
  <cols>
    <col min="1" max="1" width="52.77734375" style="3" customWidth="1"/>
    <col min="2" max="2" width="6.6640625" style="3" customWidth="1"/>
    <col min="3" max="3" width="10.88671875" style="3" customWidth="1"/>
    <col min="4" max="4" width="16.44140625" style="21" customWidth="1"/>
    <col min="5" max="5" width="10.77734375" style="3" customWidth="1"/>
    <col min="6" max="6" width="16.44140625" style="29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4" t="s">
        <v>68</v>
      </c>
      <c r="B2" s="1"/>
      <c r="D2" s="39" t="s">
        <v>11</v>
      </c>
      <c r="E2" s="39"/>
      <c r="F2" s="39"/>
    </row>
    <row r="3" spans="1:6" ht="35.25" customHeight="1" x14ac:dyDescent="0.25">
      <c r="A3" s="40" t="s">
        <v>67</v>
      </c>
      <c r="B3" s="41"/>
      <c r="C3" s="41"/>
      <c r="D3" s="41"/>
      <c r="E3" s="41"/>
      <c r="F3" s="41"/>
    </row>
    <row r="4" spans="1:6" ht="18" customHeight="1" x14ac:dyDescent="0.25">
      <c r="A4" s="5" t="s">
        <v>30</v>
      </c>
      <c r="B4" s="11"/>
      <c r="C4" s="11"/>
      <c r="D4" s="22"/>
      <c r="E4" s="11"/>
      <c r="F4" s="30"/>
    </row>
    <row r="5" spans="1:6" ht="18" customHeight="1" x14ac:dyDescent="0.25">
      <c r="A5" s="5" t="s">
        <v>31</v>
      </c>
      <c r="B5" s="11"/>
      <c r="C5" s="11"/>
      <c r="D5" s="22"/>
      <c r="E5" s="11"/>
      <c r="F5" s="30"/>
    </row>
    <row r="6" spans="1:6" ht="18" customHeight="1" x14ac:dyDescent="0.25">
      <c r="A6" s="8" t="s">
        <v>32</v>
      </c>
      <c r="B6" s="11"/>
      <c r="C6" s="11"/>
      <c r="D6" s="22"/>
      <c r="E6" s="11"/>
      <c r="F6" s="30"/>
    </row>
    <row r="7" spans="1:6" ht="18" customHeight="1" x14ac:dyDescent="0.25">
      <c r="A7" s="5" t="s">
        <v>75</v>
      </c>
      <c r="B7" s="11"/>
      <c r="C7" s="11"/>
      <c r="D7" s="22"/>
      <c r="E7" s="11"/>
      <c r="F7" s="30"/>
    </row>
    <row r="8" spans="1:6" ht="18" customHeight="1" x14ac:dyDescent="0.25">
      <c r="A8" s="5" t="s">
        <v>69</v>
      </c>
      <c r="B8" s="11"/>
      <c r="C8" s="11"/>
      <c r="D8" s="22"/>
      <c r="E8" s="11"/>
      <c r="F8" s="30"/>
    </row>
    <row r="9" spans="1:6" ht="10.5" customHeight="1" x14ac:dyDescent="0.25">
      <c r="A9" s="2"/>
    </row>
    <row r="10" spans="1:6" x14ac:dyDescent="0.25">
      <c r="A10" s="37" t="s">
        <v>0</v>
      </c>
      <c r="B10" s="37" t="s">
        <v>1</v>
      </c>
      <c r="C10" s="37" t="s">
        <v>12</v>
      </c>
      <c r="D10" s="37"/>
      <c r="E10" s="37" t="s">
        <v>2</v>
      </c>
      <c r="F10" s="37"/>
    </row>
    <row r="11" spans="1:6" ht="51.75" x14ac:dyDescent="0.25">
      <c r="A11" s="37"/>
      <c r="B11" s="37"/>
      <c r="C11" s="14" t="s">
        <v>3</v>
      </c>
      <c r="D11" s="26" t="s">
        <v>4</v>
      </c>
      <c r="E11" s="14" t="s">
        <v>3</v>
      </c>
      <c r="F11" s="26" t="s">
        <v>4</v>
      </c>
    </row>
    <row r="12" spans="1:6" ht="21.75" customHeight="1" x14ac:dyDescent="0.25">
      <c r="A12" s="15" t="s">
        <v>13</v>
      </c>
      <c r="B12" s="16">
        <f>B13+B16</f>
        <v>8</v>
      </c>
      <c r="C12" s="16">
        <f>C13+C16</f>
        <v>8</v>
      </c>
      <c r="D12" s="23"/>
      <c r="E12" s="19">
        <f>E13+E16</f>
        <v>0</v>
      </c>
      <c r="F12" s="23"/>
    </row>
    <row r="13" spans="1:6" ht="21.75" customHeight="1" x14ac:dyDescent="0.25">
      <c r="A13" s="17" t="s">
        <v>39</v>
      </c>
      <c r="B13" s="16">
        <f>SUM(B14:B15)</f>
        <v>4</v>
      </c>
      <c r="C13" s="16">
        <f>SUM(C14:C15)</f>
        <v>4</v>
      </c>
      <c r="D13" s="23"/>
      <c r="E13" s="19">
        <f>SUM(E14:E15)</f>
        <v>0</v>
      </c>
      <c r="F13" s="23"/>
    </row>
    <row r="14" spans="1:6" ht="37.5" customHeight="1" x14ac:dyDescent="0.25">
      <c r="A14" s="12" t="s">
        <v>40</v>
      </c>
      <c r="B14" s="18">
        <v>2</v>
      </c>
      <c r="C14" s="18">
        <v>2</v>
      </c>
      <c r="D14" s="23" t="s">
        <v>65</v>
      </c>
      <c r="E14" s="18"/>
      <c r="F14" s="23"/>
    </row>
    <row r="15" spans="1:6" ht="26.25" customHeight="1" x14ac:dyDescent="0.25">
      <c r="A15" s="12" t="s">
        <v>41</v>
      </c>
      <c r="B15" s="18">
        <v>2</v>
      </c>
      <c r="C15" s="18">
        <v>2</v>
      </c>
      <c r="D15" s="23" t="s">
        <v>33</v>
      </c>
      <c r="E15" s="18"/>
      <c r="F15" s="23"/>
    </row>
    <row r="16" spans="1:6" ht="23.25" customHeight="1" x14ac:dyDescent="0.25">
      <c r="A16" s="17" t="s">
        <v>42</v>
      </c>
      <c r="B16" s="16">
        <f>SUM(B17:B18)</f>
        <v>4</v>
      </c>
      <c r="C16" s="16">
        <f>SUM(C17:C18)</f>
        <v>4</v>
      </c>
      <c r="D16" s="23"/>
      <c r="E16" s="19">
        <f>SUM(E17:E18)</f>
        <v>0</v>
      </c>
      <c r="F16" s="23"/>
    </row>
    <row r="17" spans="1:6" ht="140.25" customHeight="1" x14ac:dyDescent="0.25">
      <c r="A17" s="12" t="s">
        <v>43</v>
      </c>
      <c r="B17" s="18">
        <v>2</v>
      </c>
      <c r="C17" s="18">
        <v>2</v>
      </c>
      <c r="D17" s="23" t="s">
        <v>66</v>
      </c>
      <c r="E17" s="18"/>
      <c r="F17" s="23"/>
    </row>
    <row r="18" spans="1:6" ht="83.25" customHeight="1" x14ac:dyDescent="0.25">
      <c r="A18" s="12" t="s">
        <v>14</v>
      </c>
      <c r="B18" s="18">
        <v>2</v>
      </c>
      <c r="C18" s="18">
        <v>2</v>
      </c>
      <c r="D18" s="23" t="s">
        <v>34</v>
      </c>
      <c r="E18" s="18"/>
      <c r="F18" s="23"/>
    </row>
    <row r="19" spans="1:6" ht="21.75" customHeight="1" x14ac:dyDescent="0.25">
      <c r="A19" s="17" t="s">
        <v>15</v>
      </c>
      <c r="B19" s="16">
        <f>B20+B27+B33+B38+B41</f>
        <v>44</v>
      </c>
      <c r="C19" s="16">
        <f>C20+C27+C33+C38+C41</f>
        <v>40</v>
      </c>
      <c r="D19" s="23"/>
      <c r="E19" s="19">
        <f>E20+E27+E33+E38+E41</f>
        <v>0</v>
      </c>
      <c r="F19" s="23"/>
    </row>
    <row r="20" spans="1:6" ht="21.75" customHeight="1" x14ac:dyDescent="0.25">
      <c r="A20" s="17" t="s">
        <v>44</v>
      </c>
      <c r="B20" s="16">
        <f>SUM(B21:B26)</f>
        <v>12</v>
      </c>
      <c r="C20" s="16">
        <f>SUM(C21:C26)</f>
        <v>12</v>
      </c>
      <c r="D20" s="23"/>
      <c r="E20" s="19">
        <f>SUM(E21:E26)</f>
        <v>0</v>
      </c>
      <c r="F20" s="23"/>
    </row>
    <row r="21" spans="1:6" ht="57.75" customHeight="1" x14ac:dyDescent="0.25">
      <c r="A21" s="12" t="s">
        <v>45</v>
      </c>
      <c r="B21" s="18">
        <v>2</v>
      </c>
      <c r="C21" s="18">
        <v>2</v>
      </c>
      <c r="D21" s="23" t="s">
        <v>35</v>
      </c>
      <c r="E21" s="18"/>
      <c r="F21" s="23"/>
    </row>
    <row r="22" spans="1:6" ht="88.5" customHeight="1" x14ac:dyDescent="0.25">
      <c r="A22" s="13" t="s">
        <v>17</v>
      </c>
      <c r="B22" s="18">
        <v>2</v>
      </c>
      <c r="C22" s="18">
        <v>2</v>
      </c>
      <c r="D22" s="23" t="s">
        <v>36</v>
      </c>
      <c r="E22" s="18"/>
      <c r="F22" s="23"/>
    </row>
    <row r="23" spans="1:6" ht="38.25" customHeight="1" x14ac:dyDescent="0.25">
      <c r="A23" s="12" t="s">
        <v>46</v>
      </c>
      <c r="B23" s="18">
        <v>2</v>
      </c>
      <c r="C23" s="18">
        <v>2</v>
      </c>
      <c r="D23" s="23" t="s">
        <v>76</v>
      </c>
      <c r="E23" s="18"/>
      <c r="F23" s="23"/>
    </row>
    <row r="24" spans="1:6" ht="33" x14ac:dyDescent="0.25">
      <c r="A24" s="12" t="s">
        <v>23</v>
      </c>
      <c r="B24" s="18">
        <v>2</v>
      </c>
      <c r="C24" s="18">
        <v>2</v>
      </c>
      <c r="D24" s="23"/>
      <c r="E24" s="18"/>
      <c r="F24" s="23"/>
    </row>
    <row r="25" spans="1:6" ht="33" x14ac:dyDescent="0.25">
      <c r="A25" s="12" t="s">
        <v>18</v>
      </c>
      <c r="B25" s="18">
        <v>2</v>
      </c>
      <c r="C25" s="18">
        <v>2</v>
      </c>
      <c r="D25" s="23"/>
      <c r="E25" s="18"/>
      <c r="F25" s="23"/>
    </row>
    <row r="26" spans="1:6" ht="33" x14ac:dyDescent="0.25">
      <c r="A26" s="13" t="s">
        <v>27</v>
      </c>
      <c r="B26" s="18">
        <v>2</v>
      </c>
      <c r="C26" s="18">
        <v>2</v>
      </c>
      <c r="D26" s="23"/>
      <c r="E26" s="18"/>
      <c r="F26" s="23"/>
    </row>
    <row r="27" spans="1:6" ht="22.5" customHeight="1" x14ac:dyDescent="0.25">
      <c r="A27" s="17" t="s">
        <v>47</v>
      </c>
      <c r="B27" s="16">
        <f>SUM(B28:B32)</f>
        <v>10</v>
      </c>
      <c r="C27" s="16">
        <f>SUM(C28:C32)</f>
        <v>10</v>
      </c>
      <c r="D27" s="23"/>
      <c r="E27" s="19">
        <f>SUM(E28:E32)</f>
        <v>0</v>
      </c>
      <c r="F27" s="23"/>
    </row>
    <row r="28" spans="1:6" ht="50.25" customHeight="1" x14ac:dyDescent="0.25">
      <c r="A28" s="12" t="s">
        <v>48</v>
      </c>
      <c r="B28" s="18">
        <v>2</v>
      </c>
      <c r="C28" s="18">
        <v>2</v>
      </c>
      <c r="D28" s="23"/>
      <c r="E28" s="18"/>
      <c r="F28" s="23"/>
    </row>
    <row r="29" spans="1:6" ht="54" customHeight="1" x14ac:dyDescent="0.25">
      <c r="A29" s="12" t="s">
        <v>49</v>
      </c>
      <c r="B29" s="18">
        <v>2</v>
      </c>
      <c r="C29" s="18">
        <v>2</v>
      </c>
      <c r="D29" s="23"/>
      <c r="E29" s="18"/>
      <c r="F29" s="23"/>
    </row>
    <row r="30" spans="1:6" ht="54" customHeight="1" x14ac:dyDescent="0.25">
      <c r="A30" s="12" t="s">
        <v>24</v>
      </c>
      <c r="B30" s="18">
        <v>2</v>
      </c>
      <c r="C30" s="18">
        <v>2</v>
      </c>
      <c r="D30" s="23"/>
      <c r="E30" s="18"/>
      <c r="F30" s="23"/>
    </row>
    <row r="31" spans="1:6" ht="33" x14ac:dyDescent="0.25">
      <c r="A31" s="12" t="s">
        <v>50</v>
      </c>
      <c r="B31" s="18">
        <v>2</v>
      </c>
      <c r="C31" s="18">
        <v>2</v>
      </c>
      <c r="D31" s="23"/>
      <c r="E31" s="18"/>
      <c r="F31" s="23"/>
    </row>
    <row r="32" spans="1:6" ht="63.75" customHeight="1" x14ac:dyDescent="0.25">
      <c r="A32" s="12" t="s">
        <v>51</v>
      </c>
      <c r="B32" s="18">
        <v>2</v>
      </c>
      <c r="C32" s="18">
        <v>2</v>
      </c>
      <c r="D32" s="23"/>
      <c r="E32" s="18"/>
      <c r="F32" s="23"/>
    </row>
    <row r="33" spans="1:6" ht="24" customHeight="1" x14ac:dyDescent="0.25">
      <c r="A33" s="17" t="s">
        <v>52</v>
      </c>
      <c r="B33" s="16">
        <f>SUM(B34:B37)</f>
        <v>8</v>
      </c>
      <c r="C33" s="16">
        <f>SUM(C34:C37)</f>
        <v>8</v>
      </c>
      <c r="D33" s="23"/>
      <c r="E33" s="19">
        <f>SUM(E34:E37)</f>
        <v>0</v>
      </c>
      <c r="F33" s="23"/>
    </row>
    <row r="34" spans="1:6" ht="66" x14ac:dyDescent="0.25">
      <c r="A34" s="12" t="s">
        <v>53</v>
      </c>
      <c r="B34" s="18">
        <v>2</v>
      </c>
      <c r="C34" s="18">
        <v>2</v>
      </c>
      <c r="D34" s="23"/>
      <c r="E34" s="18"/>
      <c r="F34" s="23"/>
    </row>
    <row r="35" spans="1:6" ht="49.5" x14ac:dyDescent="0.25">
      <c r="A35" s="12" t="s">
        <v>54</v>
      </c>
      <c r="B35" s="18">
        <v>2</v>
      </c>
      <c r="C35" s="18">
        <v>2</v>
      </c>
      <c r="D35" s="23"/>
      <c r="E35" s="18"/>
      <c r="F35" s="23"/>
    </row>
    <row r="36" spans="1:6" ht="33" x14ac:dyDescent="0.25">
      <c r="A36" s="12" t="s">
        <v>55</v>
      </c>
      <c r="B36" s="18">
        <v>2</v>
      </c>
      <c r="C36" s="18">
        <v>2</v>
      </c>
      <c r="D36" s="23"/>
      <c r="E36" s="18"/>
      <c r="F36" s="23"/>
    </row>
    <row r="37" spans="1:6" ht="33" x14ac:dyDescent="0.25">
      <c r="A37" s="12" t="s">
        <v>25</v>
      </c>
      <c r="B37" s="18">
        <v>2</v>
      </c>
      <c r="C37" s="18">
        <v>2</v>
      </c>
      <c r="D37" s="23"/>
      <c r="E37" s="18"/>
      <c r="F37" s="23"/>
    </row>
    <row r="38" spans="1:6" ht="28.5" customHeight="1" x14ac:dyDescent="0.25">
      <c r="A38" s="17" t="s">
        <v>56</v>
      </c>
      <c r="B38" s="16">
        <f>SUM(B39:B40)</f>
        <v>4</v>
      </c>
      <c r="C38" s="16">
        <f>SUM(C39:C40)</f>
        <v>4</v>
      </c>
      <c r="D38" s="23"/>
      <c r="E38" s="19">
        <f>SUM(E39:E40)</f>
        <v>0</v>
      </c>
      <c r="F38" s="23"/>
    </row>
    <row r="39" spans="1:6" ht="33" x14ac:dyDescent="0.25">
      <c r="A39" s="12" t="s">
        <v>57</v>
      </c>
      <c r="B39" s="18">
        <v>2</v>
      </c>
      <c r="C39" s="18">
        <v>2</v>
      </c>
      <c r="D39" s="23"/>
      <c r="E39" s="18"/>
      <c r="F39" s="23"/>
    </row>
    <row r="40" spans="1:6" ht="66" x14ac:dyDescent="0.25">
      <c r="A40" s="12" t="s">
        <v>28</v>
      </c>
      <c r="B40" s="18">
        <v>2</v>
      </c>
      <c r="C40" s="18">
        <v>2</v>
      </c>
      <c r="D40" s="23"/>
      <c r="E40" s="18"/>
      <c r="F40" s="23"/>
    </row>
    <row r="41" spans="1:6" ht="27" customHeight="1" x14ac:dyDescent="0.25">
      <c r="A41" s="15" t="s">
        <v>58</v>
      </c>
      <c r="B41" s="16">
        <f>SUM(B42:B46)</f>
        <v>10</v>
      </c>
      <c r="C41" s="16">
        <f>SUM(C42:C46)</f>
        <v>6</v>
      </c>
      <c r="D41" s="23"/>
      <c r="E41" s="19">
        <f>SUM(E42:E46)</f>
        <v>0</v>
      </c>
      <c r="F41" s="23"/>
    </row>
    <row r="42" spans="1:6" ht="49.5" x14ac:dyDescent="0.25">
      <c r="A42" s="12" t="s">
        <v>59</v>
      </c>
      <c r="B42" s="18">
        <v>2</v>
      </c>
      <c r="C42" s="18">
        <v>2</v>
      </c>
      <c r="D42" s="28" t="s">
        <v>71</v>
      </c>
      <c r="E42" s="18"/>
      <c r="F42" s="23"/>
    </row>
    <row r="43" spans="1:6" ht="60" customHeight="1" x14ac:dyDescent="0.25">
      <c r="A43" s="12" t="s">
        <v>60</v>
      </c>
      <c r="B43" s="18">
        <v>2</v>
      </c>
      <c r="C43" s="18">
        <v>2</v>
      </c>
      <c r="D43" s="28" t="s">
        <v>70</v>
      </c>
      <c r="E43" s="18"/>
      <c r="F43" s="23"/>
    </row>
    <row r="44" spans="1:6" ht="49.5" x14ac:dyDescent="0.25">
      <c r="A44" s="12" t="s">
        <v>29</v>
      </c>
      <c r="B44" s="18">
        <v>2</v>
      </c>
      <c r="C44" s="18">
        <v>0</v>
      </c>
      <c r="D44" s="23"/>
      <c r="E44" s="18"/>
      <c r="F44" s="23"/>
    </row>
    <row r="45" spans="1:6" ht="49.5" x14ac:dyDescent="0.25">
      <c r="A45" s="12" t="s">
        <v>20</v>
      </c>
      <c r="B45" s="18">
        <v>2</v>
      </c>
      <c r="C45" s="18">
        <v>0</v>
      </c>
      <c r="D45" s="23"/>
      <c r="E45" s="18"/>
      <c r="F45" s="23"/>
    </row>
    <row r="46" spans="1:6" ht="27.75" customHeight="1" x14ac:dyDescent="0.25">
      <c r="A46" s="12" t="s">
        <v>21</v>
      </c>
      <c r="B46" s="18">
        <v>2</v>
      </c>
      <c r="C46" s="18">
        <v>2</v>
      </c>
      <c r="D46" s="23"/>
      <c r="E46" s="18"/>
      <c r="F46" s="23"/>
    </row>
    <row r="47" spans="1:6" ht="23.25" customHeight="1" x14ac:dyDescent="0.25">
      <c r="A47" s="15" t="s">
        <v>16</v>
      </c>
      <c r="B47" s="16">
        <f>B48+B51</f>
        <v>10</v>
      </c>
      <c r="C47" s="16">
        <f>C48+C51</f>
        <v>5</v>
      </c>
      <c r="D47" s="23"/>
      <c r="E47" s="19">
        <f>E48+E51</f>
        <v>0</v>
      </c>
      <c r="F47" s="23"/>
    </row>
    <row r="48" spans="1:6" ht="23.25" customHeight="1" x14ac:dyDescent="0.25">
      <c r="A48" s="15" t="s">
        <v>61</v>
      </c>
      <c r="B48" s="16">
        <f>SUM(B49:B50)</f>
        <v>4</v>
      </c>
      <c r="C48" s="16">
        <f>SUM(C49:C50)</f>
        <v>2</v>
      </c>
      <c r="D48" s="23"/>
      <c r="E48" s="19">
        <f>SUM(E49:E50)</f>
        <v>0</v>
      </c>
      <c r="F48" s="23"/>
    </row>
    <row r="49" spans="1:6" ht="83.25" customHeight="1" x14ac:dyDescent="0.25">
      <c r="A49" s="12" t="s">
        <v>26</v>
      </c>
      <c r="B49" s="18">
        <v>2</v>
      </c>
      <c r="C49" s="18">
        <v>2</v>
      </c>
      <c r="D49" s="23"/>
      <c r="E49" s="18"/>
      <c r="F49" s="23"/>
    </row>
    <row r="50" spans="1:6" ht="49.5" x14ac:dyDescent="0.25">
      <c r="A50" s="12" t="s">
        <v>19</v>
      </c>
      <c r="B50" s="18">
        <v>2</v>
      </c>
      <c r="C50" s="18">
        <v>0</v>
      </c>
      <c r="D50" s="23"/>
      <c r="E50" s="18"/>
      <c r="F50" s="23"/>
    </row>
    <row r="51" spans="1:6" ht="27" customHeight="1" x14ac:dyDescent="0.25">
      <c r="A51" s="15" t="s">
        <v>62</v>
      </c>
      <c r="B51" s="16">
        <f>SUM(B52:B54)</f>
        <v>6</v>
      </c>
      <c r="C51" s="16">
        <f>SUM(C52:C54)</f>
        <v>3</v>
      </c>
      <c r="D51" s="23"/>
      <c r="E51" s="19"/>
      <c r="F51" s="23"/>
    </row>
    <row r="52" spans="1:6" ht="160.5" customHeight="1" x14ac:dyDescent="0.25">
      <c r="A52" s="12" t="s">
        <v>63</v>
      </c>
      <c r="B52" s="18">
        <v>2</v>
      </c>
      <c r="C52" s="18">
        <v>0</v>
      </c>
      <c r="D52" s="23"/>
      <c r="E52" s="18"/>
      <c r="F52" s="23"/>
    </row>
    <row r="53" spans="1:6" ht="33" x14ac:dyDescent="0.25">
      <c r="A53" s="12" t="s">
        <v>64</v>
      </c>
      <c r="B53" s="18">
        <v>2</v>
      </c>
      <c r="C53" s="18">
        <v>2</v>
      </c>
      <c r="D53" s="23" t="s">
        <v>77</v>
      </c>
      <c r="E53" s="18"/>
      <c r="F53" s="23"/>
    </row>
    <row r="54" spans="1:6" ht="54" customHeight="1" x14ac:dyDescent="0.25">
      <c r="A54" s="13" t="s">
        <v>22</v>
      </c>
      <c r="B54" s="18">
        <v>2</v>
      </c>
      <c r="C54" s="18">
        <v>1</v>
      </c>
      <c r="D54" s="23" t="s">
        <v>74</v>
      </c>
      <c r="E54" s="18"/>
      <c r="F54" s="23"/>
    </row>
    <row r="55" spans="1:6" ht="20.25" customHeight="1" x14ac:dyDescent="0.25">
      <c r="A55" s="16" t="s">
        <v>5</v>
      </c>
      <c r="B55" s="16">
        <f>B12+B19+B47</f>
        <v>62</v>
      </c>
      <c r="C55" s="16">
        <f>C12+C19+C47</f>
        <v>53</v>
      </c>
      <c r="D55" s="24"/>
      <c r="E55" s="16">
        <f>E12+E19+E47</f>
        <v>0</v>
      </c>
      <c r="F55" s="25"/>
    </row>
    <row r="56" spans="1:6" ht="23.25" customHeight="1" x14ac:dyDescent="0.25">
      <c r="A56" s="16" t="s">
        <v>6</v>
      </c>
      <c r="B56" s="16">
        <v>100</v>
      </c>
      <c r="C56" s="35">
        <f>ROUND(C55/B55*100,0)</f>
        <v>85</v>
      </c>
      <c r="D56" s="36"/>
      <c r="E56" s="37">
        <f>ROUND(E55/B55*100,0)</f>
        <v>0</v>
      </c>
      <c r="F56" s="37"/>
    </row>
    <row r="57" spans="1:6" ht="22.5" customHeight="1" x14ac:dyDescent="0.25">
      <c r="A57" s="16" t="s">
        <v>7</v>
      </c>
      <c r="B57" s="18"/>
      <c r="C57" s="37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37"/>
      <c r="E57" s="37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Không đạt chuẩn</v>
      </c>
      <c r="F57" s="37"/>
    </row>
    <row r="58" spans="1:6" ht="9.75" customHeight="1" x14ac:dyDescent="0.25">
      <c r="A58" s="6"/>
    </row>
    <row r="59" spans="1:6" x14ac:dyDescent="0.25">
      <c r="A59" s="20" t="s">
        <v>73</v>
      </c>
      <c r="D59" s="34" t="s">
        <v>72</v>
      </c>
      <c r="E59" s="34"/>
      <c r="F59" s="34"/>
    </row>
    <row r="60" spans="1:6" x14ac:dyDescent="0.25">
      <c r="A60" s="10" t="s">
        <v>8</v>
      </c>
      <c r="D60" s="38" t="s">
        <v>9</v>
      </c>
      <c r="E60" s="38"/>
      <c r="F60" s="38"/>
    </row>
    <row r="61" spans="1:6" x14ac:dyDescent="0.25">
      <c r="A61" s="9" t="s">
        <v>10</v>
      </c>
      <c r="D61" s="34" t="s">
        <v>10</v>
      </c>
      <c r="E61" s="34"/>
      <c r="F61" s="34"/>
    </row>
    <row r="63" spans="1:6" x14ac:dyDescent="0.25">
      <c r="C63" s="7"/>
    </row>
    <row r="65" spans="1:6" x14ac:dyDescent="0.25">
      <c r="C65" s="7"/>
    </row>
    <row r="67" spans="1:6" x14ac:dyDescent="0.25">
      <c r="A67" s="31" t="s">
        <v>37</v>
      </c>
      <c r="B67" s="32"/>
      <c r="C67" s="32"/>
      <c r="D67" s="27"/>
      <c r="E67" s="32" t="s">
        <v>38</v>
      </c>
      <c r="F67" s="33"/>
    </row>
  </sheetData>
  <mergeCells count="13">
    <mergeCell ref="D2:F2"/>
    <mergeCell ref="A3:F3"/>
    <mergeCell ref="A10:A11"/>
    <mergeCell ref="B10:B11"/>
    <mergeCell ref="C10:D10"/>
    <mergeCell ref="E10:F10"/>
    <mergeCell ref="D61:F61"/>
    <mergeCell ref="C56:D56"/>
    <mergeCell ref="E56:F56"/>
    <mergeCell ref="C57:D57"/>
    <mergeCell ref="E57:F57"/>
    <mergeCell ref="D59:F59"/>
    <mergeCell ref="D60:F60"/>
  </mergeCells>
  <conditionalFormatting sqref="B12:C54">
    <cfRule type="cellIs" dxfId="1" priority="10" stopIfTrue="1" operator="equal">
      <formula>0</formula>
    </cfRule>
  </conditionalFormatting>
  <conditionalFormatting sqref="E12:E54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nhung</cp:lastModifiedBy>
  <cp:lastPrinted>2019-04-12T07:50:44Z</cp:lastPrinted>
  <dcterms:created xsi:type="dcterms:W3CDTF">2018-08-15T07:37:54Z</dcterms:created>
  <dcterms:modified xsi:type="dcterms:W3CDTF">2020-05-19T13:43:45Z</dcterms:modified>
</cp:coreProperties>
</file>